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lucijaz\Documents\2022\JN ELEKTRIKA\"/>
    </mc:Choice>
  </mc:AlternateContent>
  <xr:revisionPtr revIDLastSave="0" documentId="13_ncr:1_{FA2744B1-1CAE-4AE4-BAE8-7DC39A2A0B7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51" i="1" l="1"/>
  <c r="M51" i="1"/>
  <c r="L51" i="1"/>
</calcChain>
</file>

<file path=xl/sharedStrings.xml><?xml version="1.0" encoding="utf-8"?>
<sst xmlns="http://schemas.openxmlformats.org/spreadsheetml/2006/main" count="437" uniqueCount="160">
  <si>
    <t>SEZNAM MERILNIH MEST</t>
  </si>
  <si>
    <t>z.š.</t>
  </si>
  <si>
    <t>Naziv MM</t>
  </si>
  <si>
    <t>Naslov MM</t>
  </si>
  <si>
    <t>Pošta MM</t>
  </si>
  <si>
    <t>Kraj MM</t>
  </si>
  <si>
    <t>Številka MM</t>
  </si>
  <si>
    <t>Tarifna skupna</t>
  </si>
  <si>
    <t>Številka OM</t>
  </si>
  <si>
    <t>DP</t>
  </si>
  <si>
    <t>Način merjenja (D.T./E.T.)</t>
  </si>
  <si>
    <t>Način obračunavanja (mesečno/letno)</t>
  </si>
  <si>
    <t>Energija VT (kWh)</t>
  </si>
  <si>
    <t>Energija MT (kWh)</t>
  </si>
  <si>
    <t>Energija ET (kWh)</t>
  </si>
  <si>
    <t>1.</t>
  </si>
  <si>
    <t>Črpališče Korotan</t>
  </si>
  <si>
    <t>Orehek b.š.</t>
  </si>
  <si>
    <t>Prestranek</t>
  </si>
  <si>
    <t xml:space="preserve">NN z mer. moči </t>
  </si>
  <si>
    <t>Elektro Primorska</t>
  </si>
  <si>
    <t>D. T.</t>
  </si>
  <si>
    <t>mesečno</t>
  </si>
  <si>
    <t>/</t>
  </si>
  <si>
    <t>2.</t>
  </si>
  <si>
    <t>Rezervar Sovič</t>
  </si>
  <si>
    <t>Za Sovičem b.š.</t>
  </si>
  <si>
    <t>Postojna</t>
  </si>
  <si>
    <t xml:space="preserve">NN brez mer.moči </t>
  </si>
  <si>
    <t>3.</t>
  </si>
  <si>
    <t>Obrtno komunalna cona Postojna</t>
  </si>
  <si>
    <t>Jeršice 3</t>
  </si>
  <si>
    <t>NN z mer. moči</t>
  </si>
  <si>
    <t>4.</t>
  </si>
  <si>
    <t>Črpališče odpadnih vod Postojna</t>
  </si>
  <si>
    <t>Pot k Pivki b.š.</t>
  </si>
  <si>
    <t>5.</t>
  </si>
  <si>
    <t>Malni Planina</t>
  </si>
  <si>
    <t>Planina b.š.</t>
  </si>
  <si>
    <t>Planina</t>
  </si>
  <si>
    <t>SN od 1kV do 35 kV</t>
  </si>
  <si>
    <t>6.</t>
  </si>
  <si>
    <t>CČN Postojna</t>
  </si>
  <si>
    <t>7.</t>
  </si>
  <si>
    <t>Črpališča</t>
  </si>
  <si>
    <t>Zagorje b.š.</t>
  </si>
  <si>
    <t>Pivka</t>
  </si>
  <si>
    <t>E. T.</t>
  </si>
  <si>
    <t>8.</t>
  </si>
  <si>
    <t>Črpališče</t>
  </si>
  <si>
    <t>Kolodvorska c. b.š.</t>
  </si>
  <si>
    <t>9.</t>
  </si>
  <si>
    <t>Črpališče Bukovje</t>
  </si>
  <si>
    <t>Bukovje b.š.</t>
  </si>
  <si>
    <t>10.</t>
  </si>
  <si>
    <t>Prečrpavališče</t>
  </si>
  <si>
    <t>Palčje 2</t>
  </si>
  <si>
    <t>11.</t>
  </si>
  <si>
    <t>Kontejner za kloriranje</t>
  </si>
  <si>
    <t>Šmihel pod Nanosom 66</t>
  </si>
  <si>
    <t>12.</t>
  </si>
  <si>
    <t>Prečrpavališče Klenik</t>
  </si>
  <si>
    <t>Klenik 86</t>
  </si>
  <si>
    <t>13.</t>
  </si>
  <si>
    <t>Raztežilnik Palčje-Juršče</t>
  </si>
  <si>
    <t>Juršče b.š.</t>
  </si>
  <si>
    <t>14.</t>
  </si>
  <si>
    <t>Vodovod</t>
  </si>
  <si>
    <t>Predjama b.š.</t>
  </si>
  <si>
    <t>15.</t>
  </si>
  <si>
    <t>Rezervar</t>
  </si>
  <si>
    <t>16.</t>
  </si>
  <si>
    <t>Črpališče odpadnih vod</t>
  </si>
  <si>
    <t>Zalog 57</t>
  </si>
  <si>
    <t>17.</t>
  </si>
  <si>
    <t>Na Gradu 8</t>
  </si>
  <si>
    <t>18.</t>
  </si>
  <si>
    <t>Vodovod Lohača</t>
  </si>
  <si>
    <t>Strmca b.š.</t>
  </si>
  <si>
    <t>19.</t>
  </si>
  <si>
    <t>Studeno b.š.</t>
  </si>
  <si>
    <t>20.</t>
  </si>
  <si>
    <t>Črpališče Neverke</t>
  </si>
  <si>
    <t>Neverke b.š.</t>
  </si>
  <si>
    <t>Košana</t>
  </si>
  <si>
    <t>21.</t>
  </si>
  <si>
    <t>ČN Zagorje</t>
  </si>
  <si>
    <t>22.</t>
  </si>
  <si>
    <t>Črpališče Lepena, Planina</t>
  </si>
  <si>
    <t>23.</t>
  </si>
  <si>
    <t>Črpališče Sajevče</t>
  </si>
  <si>
    <t>Sajevče b.š.</t>
  </si>
  <si>
    <t>Hruševje</t>
  </si>
  <si>
    <t>24.</t>
  </si>
  <si>
    <t>Črpališče Suhorje</t>
  </si>
  <si>
    <t>Suhorje b.š.</t>
  </si>
  <si>
    <t>Vremski Britof</t>
  </si>
  <si>
    <t>25.</t>
  </si>
  <si>
    <t>Črpališče Strane</t>
  </si>
  <si>
    <t>Strane b.š.</t>
  </si>
  <si>
    <t>26.</t>
  </si>
  <si>
    <t>Črpališče odpadnik voda</t>
  </si>
  <si>
    <t>Na Lokvi b.š.</t>
  </si>
  <si>
    <t>27.</t>
  </si>
  <si>
    <t>Čistilna naprava Hruševje</t>
  </si>
  <si>
    <t>Hruševje b.š.</t>
  </si>
  <si>
    <t>28.</t>
  </si>
  <si>
    <t>Črpališče Čepno</t>
  </si>
  <si>
    <t>Čepno b.š.</t>
  </si>
  <si>
    <t>D.T.</t>
  </si>
  <si>
    <t>29.</t>
  </si>
  <si>
    <t>Črpališče Zagorje</t>
  </si>
  <si>
    <t>Zagorje 9</t>
  </si>
  <si>
    <t>30.</t>
  </si>
  <si>
    <t>Črpališče pod Kolodvorom</t>
  </si>
  <si>
    <t>Pod Kolodvorom b.š.</t>
  </si>
  <si>
    <t>31.</t>
  </si>
  <si>
    <t>CČN Pivka</t>
  </si>
  <si>
    <t>Javorniška cesta b.š.</t>
  </si>
  <si>
    <t>32.</t>
  </si>
  <si>
    <t>Črpališče Hrastje 1</t>
  </si>
  <si>
    <t>Pod nasipom b.š.</t>
  </si>
  <si>
    <t>33.</t>
  </si>
  <si>
    <t>Črpališče odpadnih vod - Hrastje 2</t>
  </si>
  <si>
    <t>Pod nasopm b.š.</t>
  </si>
  <si>
    <t>34.</t>
  </si>
  <si>
    <t>Radohovska pot b.š.</t>
  </si>
  <si>
    <t>35.</t>
  </si>
  <si>
    <t>Črpališče odpadnih vod - Radohova vas 2</t>
  </si>
  <si>
    <t>Snežniška cesta b.š.</t>
  </si>
  <si>
    <t>36.</t>
  </si>
  <si>
    <t>Črpališče odpadnih vod - Pivka 2</t>
  </si>
  <si>
    <t>Tovarniška pot b.š.</t>
  </si>
  <si>
    <t>37.</t>
  </si>
  <si>
    <t>Črpališče odpadnih vod - Pivka 3</t>
  </si>
  <si>
    <t>Petelinje b.š.</t>
  </si>
  <si>
    <t>38.</t>
  </si>
  <si>
    <t>Črpališče odpadnih vod Petelinje</t>
  </si>
  <si>
    <t>39.</t>
  </si>
  <si>
    <t>Črpališče 07 Rakitnik</t>
  </si>
  <si>
    <t>Rakitnik</t>
  </si>
  <si>
    <t>40.</t>
  </si>
  <si>
    <t>Črpališče odpadnih vod Selce</t>
  </si>
  <si>
    <t>Selce b.š.</t>
  </si>
  <si>
    <t>41.</t>
  </si>
  <si>
    <t>Črpališče Veliki otok</t>
  </si>
  <si>
    <t>Veliki otok b.š.</t>
  </si>
  <si>
    <t>42.</t>
  </si>
  <si>
    <t>Vodovod - RO Zalog</t>
  </si>
  <si>
    <t>Zalog b.š.</t>
  </si>
  <si>
    <t>43.</t>
  </si>
  <si>
    <t>Vodovod - VH Kal</t>
  </si>
  <si>
    <t>Kal b.š.</t>
  </si>
  <si>
    <t>44.</t>
  </si>
  <si>
    <t>Črpališče 1</t>
  </si>
  <si>
    <t>Grobišče BŠ</t>
  </si>
  <si>
    <t>45.</t>
  </si>
  <si>
    <t>Črpališče 2</t>
  </si>
  <si>
    <t>Predvidena poraba energija za leto 2023</t>
  </si>
  <si>
    <t>Stara vas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</si>
</sst>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6"/>
      <name val="Times New Roman"/>
      <family val="1"/>
      <charset val="238"/>
    </font>
    <font>
      <sz val="6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sz val="6"/>
      <color theme="0"/>
      <name val="Times New Roman"/>
      <family val="1"/>
      <charset val="238"/>
    </font>
    <font>
      <sz val="6"/>
      <color rgb="FFFF0000"/>
      <name val="Times New Roman"/>
      <family val="1"/>
      <charset val="238"/>
    </font>
    <font>
      <sz val="10"/>
      <name val="Source Sans Pro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1" fontId="3" fillId="2" borderId="9" xfId="1" applyNumberFormat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 wrapText="1"/>
    </xf>
    <xf numFmtId="0" fontId="3" fillId="0" borderId="6" xfId="1" applyFont="1" applyBorder="1"/>
    <xf numFmtId="0" fontId="4" fillId="0" borderId="6" xfId="1" applyFont="1" applyBorder="1" applyAlignment="1">
      <alignment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wrapText="1"/>
    </xf>
    <xf numFmtId="0" fontId="4" fillId="0" borderId="4" xfId="1" applyFont="1" applyBorder="1" applyAlignment="1">
      <alignment horizontal="right"/>
    </xf>
    <xf numFmtId="0" fontId="4" fillId="2" borderId="6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3" fillId="0" borderId="2" xfId="1" applyFont="1" applyBorder="1"/>
    <xf numFmtId="0" fontId="4" fillId="0" borderId="2" xfId="1" applyFont="1" applyBorder="1" applyAlignment="1">
      <alignment wrapText="1"/>
    </xf>
    <xf numFmtId="0" fontId="4" fillId="0" borderId="1" xfId="1" applyFont="1" applyBorder="1" applyAlignment="1">
      <alignment horizontal="center" wrapText="1"/>
    </xf>
    <xf numFmtId="0" fontId="4" fillId="0" borderId="3" xfId="1" applyFont="1" applyBorder="1" applyAlignment="1">
      <alignment wrapText="1"/>
    </xf>
    <xf numFmtId="0" fontId="4" fillId="0" borderId="1" xfId="1" applyFont="1" applyBorder="1" applyAlignment="1">
      <alignment horizontal="right"/>
    </xf>
    <xf numFmtId="1" fontId="4" fillId="0" borderId="2" xfId="1" applyNumberFormat="1" applyFont="1" applyBorder="1" applyAlignment="1">
      <alignment horizontal="right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3" fillId="0" borderId="2" xfId="1" applyFont="1" applyFill="1" applyBorder="1"/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right"/>
    </xf>
    <xf numFmtId="1" fontId="4" fillId="0" borderId="1" xfId="1" applyNumberFormat="1" applyFont="1" applyFill="1" applyBorder="1" applyAlignment="1">
      <alignment horizontal="righ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3" fontId="3" fillId="3" borderId="17" xfId="1" applyNumberFormat="1" applyFont="1" applyFill="1" applyBorder="1" applyAlignment="1">
      <alignment horizontal="center" vertical="center" wrapText="1"/>
    </xf>
    <xf numFmtId="49" fontId="3" fillId="3" borderId="18" xfId="1" applyNumberFormat="1" applyFont="1" applyFill="1" applyBorder="1" applyAlignment="1">
      <alignment horizontal="center" vertical="center" wrapText="1"/>
    </xf>
    <xf numFmtId="3" fontId="3" fillId="3" borderId="19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7" xfId="0" applyFont="1" applyBorder="1"/>
    <xf numFmtId="0" fontId="4" fillId="0" borderId="7" xfId="0" applyFont="1" applyBorder="1"/>
    <xf numFmtId="0" fontId="4" fillId="0" borderId="11" xfId="0" applyFont="1" applyBorder="1"/>
    <xf numFmtId="1" fontId="4" fillId="0" borderId="4" xfId="2" applyNumberFormat="1" applyFont="1" applyFill="1" applyBorder="1"/>
    <xf numFmtId="0" fontId="4" fillId="0" borderId="12" xfId="0" applyFont="1" applyBorder="1"/>
    <xf numFmtId="1" fontId="4" fillId="0" borderId="1" xfId="2" applyNumberFormat="1" applyFont="1" applyFill="1" applyBorder="1"/>
    <xf numFmtId="0" fontId="4" fillId="0" borderId="13" xfId="0" applyFont="1" applyBorder="1"/>
    <xf numFmtId="0" fontId="3" fillId="0" borderId="14" xfId="1" applyFont="1" applyFill="1" applyBorder="1"/>
    <xf numFmtId="0" fontId="4" fillId="0" borderId="15" xfId="1" applyFont="1" applyFill="1" applyBorder="1" applyAlignment="1">
      <alignment wrapText="1"/>
    </xf>
    <xf numFmtId="0" fontId="4" fillId="0" borderId="15" xfId="1" applyFont="1" applyFill="1" applyBorder="1" applyAlignment="1">
      <alignment horizontal="center" wrapText="1"/>
    </xf>
    <xf numFmtId="0" fontId="4" fillId="0" borderId="15" xfId="1" applyFont="1" applyFill="1" applyBorder="1" applyAlignment="1">
      <alignment horizontal="right"/>
    </xf>
    <xf numFmtId="1" fontId="4" fillId="0" borderId="15" xfId="1" applyNumberFormat="1" applyFont="1" applyFill="1" applyBorder="1" applyAlignment="1">
      <alignment horizontal="right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1" applyFont="1" applyBorder="1"/>
    <xf numFmtId="0" fontId="4" fillId="0" borderId="1" xfId="1" applyFont="1" applyBorder="1"/>
    <xf numFmtId="0" fontId="4" fillId="0" borderId="1" xfId="1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horizontal="right"/>
    </xf>
    <xf numFmtId="0" fontId="4" fillId="0" borderId="15" xfId="0" applyFont="1" applyBorder="1"/>
    <xf numFmtId="0" fontId="3" fillId="0" borderId="15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3" fillId="0" borderId="15" xfId="0" applyFont="1" applyBorder="1"/>
    <xf numFmtId="0" fontId="4" fillId="0" borderId="15" xfId="0" applyFont="1" applyBorder="1" applyAlignment="1"/>
    <xf numFmtId="0" fontId="4" fillId="0" borderId="0" xfId="0" applyFont="1"/>
    <xf numFmtId="0" fontId="7" fillId="0" borderId="0" xfId="0" applyFont="1"/>
    <xf numFmtId="3" fontId="5" fillId="0" borderId="0" xfId="0" applyNumberFormat="1" applyFont="1"/>
    <xf numFmtId="3" fontId="4" fillId="5" borderId="1" xfId="0" applyNumberFormat="1" applyFont="1" applyFill="1" applyBorder="1" applyAlignment="1">
      <alignment horizontal="center"/>
    </xf>
    <xf numFmtId="3" fontId="4" fillId="5" borderId="1" xfId="1" applyNumberFormat="1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8" fillId="6" borderId="1" xfId="0" applyFont="1" applyFill="1" applyBorder="1"/>
    <xf numFmtId="0" fontId="9" fillId="0" borderId="2" xfId="1" applyFont="1" applyBorder="1" applyAlignment="1">
      <alignment wrapText="1"/>
    </xf>
    <xf numFmtId="3" fontId="10" fillId="0" borderId="0" xfId="0" applyNumberFormat="1" applyFont="1"/>
    <xf numFmtId="0" fontId="3" fillId="4" borderId="3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6" fillId="0" borderId="0" xfId="0" applyFont="1" applyAlignment="1"/>
    <xf numFmtId="0" fontId="0" fillId="0" borderId="0" xfId="0" applyAlignment="1"/>
  </cellXfs>
  <cellStyles count="5">
    <cellStyle name="Navadno" xfId="0" builtinId="0"/>
    <cellStyle name="Navadno 2" xfId="1" xr:uid="{00000000-0005-0000-0000-000001000000}"/>
    <cellStyle name="Navadno 3" xfId="4" xr:uid="{00000000-0005-0000-0000-000002000000}"/>
    <cellStyle name="Navadno 4" xfId="3" xr:uid="{00000000-0005-0000-0000-000003000000}"/>
    <cellStyle name="Navadno_tb6_ZBIRNIK_EUR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1</xdr:col>
      <xdr:colOff>1066800</xdr:colOff>
      <xdr:row>0</xdr:row>
      <xdr:rowOff>457200</xdr:rowOff>
    </xdr:to>
    <xdr:pic>
      <xdr:nvPicPr>
        <xdr:cNvPr id="2" name="Slika 1" descr="kovod-mali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38100"/>
          <a:ext cx="1219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"/>
  <sheetViews>
    <sheetView tabSelected="1" topLeftCell="A20" zoomScale="160" zoomScaleNormal="160" workbookViewId="0">
      <selection activeCell="N51" sqref="N51"/>
    </sheetView>
  </sheetViews>
  <sheetFormatPr defaultColWidth="9.140625" defaultRowHeight="15" x14ac:dyDescent="0.25"/>
  <cols>
    <col min="1" max="1" width="3.28515625" style="40" customWidth="1"/>
    <col min="2" max="2" width="20.85546875" style="40" bestFit="1" customWidth="1"/>
    <col min="3" max="3" width="10.7109375" style="40" bestFit="1" customWidth="1"/>
    <col min="4" max="4" width="6" style="40" bestFit="1" customWidth="1"/>
    <col min="5" max="5" width="7.7109375" style="40" bestFit="1" customWidth="1"/>
    <col min="6" max="6" width="7" style="40" bestFit="1" customWidth="1"/>
    <col min="7" max="7" width="10.140625" style="40" bestFit="1" customWidth="1"/>
    <col min="8" max="8" width="7.5703125" style="40" bestFit="1" customWidth="1"/>
    <col min="9" max="9" width="9.140625" style="40"/>
    <col min="10" max="10" width="7.5703125" style="40" customWidth="1"/>
    <col min="11" max="11" width="6.85546875" style="40" customWidth="1"/>
    <col min="12" max="13" width="9.140625" style="40" bestFit="1" customWidth="1"/>
    <col min="14" max="14" width="7.5703125" style="40" bestFit="1" customWidth="1"/>
    <col min="15" max="16384" width="9.140625" style="40"/>
  </cols>
  <sheetData>
    <row r="1" spans="1:14" ht="39" customHeight="1" x14ac:dyDescent="0.25"/>
    <row r="2" spans="1:14" ht="15.75" x14ac:dyDescent="0.25">
      <c r="A2" s="86" t="s">
        <v>0</v>
      </c>
      <c r="B2" s="87"/>
      <c r="C2" s="87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5.75" thickBot="1" x14ac:dyDescent="0.3"/>
    <row r="4" spans="1:14" ht="49.5" thickBot="1" x14ac:dyDescent="0.3">
      <c r="A4" s="42" t="s">
        <v>1</v>
      </c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  <c r="I4" s="2" t="s">
        <v>9</v>
      </c>
      <c r="J4" s="2" t="s">
        <v>10</v>
      </c>
      <c r="K4" s="4" t="s">
        <v>11</v>
      </c>
      <c r="L4" s="37" t="s">
        <v>12</v>
      </c>
      <c r="M4" s="38" t="s">
        <v>13</v>
      </c>
      <c r="N4" s="39" t="s">
        <v>14</v>
      </c>
    </row>
    <row r="5" spans="1:14" ht="15.75" thickBot="1" x14ac:dyDescent="0.3">
      <c r="A5" s="43"/>
      <c r="B5" s="5"/>
      <c r="C5" s="5"/>
      <c r="D5" s="6"/>
      <c r="E5" s="7"/>
      <c r="F5" s="6"/>
      <c r="G5" s="6"/>
      <c r="H5" s="8"/>
      <c r="I5" s="5"/>
      <c r="J5" s="6"/>
      <c r="K5" s="7"/>
      <c r="L5" s="83" t="s">
        <v>158</v>
      </c>
      <c r="M5" s="84"/>
      <c r="N5" s="85"/>
    </row>
    <row r="6" spans="1:14" x14ac:dyDescent="0.25">
      <c r="A6" s="44" t="s">
        <v>15</v>
      </c>
      <c r="B6" s="9" t="s">
        <v>16</v>
      </c>
      <c r="C6" s="10" t="s">
        <v>17</v>
      </c>
      <c r="D6" s="11">
        <v>6258</v>
      </c>
      <c r="E6" s="12" t="s">
        <v>18</v>
      </c>
      <c r="F6" s="13">
        <v>6153</v>
      </c>
      <c r="G6" s="35" t="s">
        <v>19</v>
      </c>
      <c r="H6" s="45">
        <v>353011901001</v>
      </c>
      <c r="I6" s="14" t="s">
        <v>20</v>
      </c>
      <c r="J6" s="15" t="s">
        <v>21</v>
      </c>
      <c r="K6" s="16" t="s">
        <v>22</v>
      </c>
      <c r="L6" s="76">
        <v>125000</v>
      </c>
      <c r="M6" s="76">
        <v>130000</v>
      </c>
      <c r="N6" s="76" t="s">
        <v>23</v>
      </c>
    </row>
    <row r="7" spans="1:14" x14ac:dyDescent="0.25">
      <c r="A7" s="46" t="s">
        <v>24</v>
      </c>
      <c r="B7" s="17" t="s">
        <v>25</v>
      </c>
      <c r="C7" s="18" t="s">
        <v>26</v>
      </c>
      <c r="D7" s="19">
        <v>6230</v>
      </c>
      <c r="E7" s="20" t="s">
        <v>27</v>
      </c>
      <c r="F7" s="21">
        <v>6155</v>
      </c>
      <c r="G7" s="33" t="s">
        <v>28</v>
      </c>
      <c r="H7" s="22">
        <v>353019006605</v>
      </c>
      <c r="I7" s="23" t="s">
        <v>20</v>
      </c>
      <c r="J7" s="24" t="s">
        <v>21</v>
      </c>
      <c r="K7" s="25" t="s">
        <v>22</v>
      </c>
      <c r="L7" s="76">
        <v>3000</v>
      </c>
      <c r="M7" s="76">
        <v>3500</v>
      </c>
      <c r="N7" s="76" t="s">
        <v>23</v>
      </c>
    </row>
    <row r="8" spans="1:14" x14ac:dyDescent="0.25">
      <c r="A8" s="46" t="s">
        <v>29</v>
      </c>
      <c r="B8" s="17" t="s">
        <v>30</v>
      </c>
      <c r="C8" s="18" t="s">
        <v>31</v>
      </c>
      <c r="D8" s="19">
        <v>6230</v>
      </c>
      <c r="E8" s="20" t="s">
        <v>27</v>
      </c>
      <c r="F8" s="21">
        <v>6668</v>
      </c>
      <c r="G8" s="36" t="s">
        <v>32</v>
      </c>
      <c r="H8" s="22">
        <v>353250901006</v>
      </c>
      <c r="I8" s="23" t="s">
        <v>20</v>
      </c>
      <c r="J8" s="24" t="s">
        <v>21</v>
      </c>
      <c r="K8" s="25" t="s">
        <v>22</v>
      </c>
      <c r="L8" s="76">
        <v>44000</v>
      </c>
      <c r="M8" s="76">
        <v>25000</v>
      </c>
      <c r="N8" s="76" t="s">
        <v>23</v>
      </c>
    </row>
    <row r="9" spans="1:14" x14ac:dyDescent="0.25">
      <c r="A9" s="46" t="s">
        <v>33</v>
      </c>
      <c r="B9" s="17" t="s">
        <v>34</v>
      </c>
      <c r="C9" s="18" t="s">
        <v>35</v>
      </c>
      <c r="D9" s="19">
        <v>6230</v>
      </c>
      <c r="E9" s="20" t="s">
        <v>27</v>
      </c>
      <c r="F9" s="21">
        <v>6689</v>
      </c>
      <c r="G9" s="36" t="s">
        <v>32</v>
      </c>
      <c r="H9" s="22">
        <v>353740903003</v>
      </c>
      <c r="I9" s="23" t="s">
        <v>20</v>
      </c>
      <c r="J9" s="24" t="s">
        <v>21</v>
      </c>
      <c r="K9" s="25" t="s">
        <v>22</v>
      </c>
      <c r="L9" s="76">
        <v>12600</v>
      </c>
      <c r="M9" s="76">
        <v>11700</v>
      </c>
      <c r="N9" s="76" t="s">
        <v>23</v>
      </c>
    </row>
    <row r="10" spans="1:14" x14ac:dyDescent="0.25">
      <c r="A10" s="46" t="s">
        <v>36</v>
      </c>
      <c r="B10" s="17" t="s">
        <v>37</v>
      </c>
      <c r="C10" s="18" t="s">
        <v>38</v>
      </c>
      <c r="D10" s="19">
        <v>6232</v>
      </c>
      <c r="E10" s="20" t="s">
        <v>39</v>
      </c>
      <c r="F10" s="21">
        <v>6696</v>
      </c>
      <c r="G10" s="36" t="s">
        <v>40</v>
      </c>
      <c r="H10" s="22">
        <v>353754901006</v>
      </c>
      <c r="I10" s="23" t="s">
        <v>20</v>
      </c>
      <c r="J10" s="24" t="s">
        <v>21</v>
      </c>
      <c r="K10" s="25" t="s">
        <v>22</v>
      </c>
      <c r="L10" s="76">
        <v>600000</v>
      </c>
      <c r="M10" s="76">
        <v>1300000</v>
      </c>
      <c r="N10" s="76" t="s">
        <v>23</v>
      </c>
    </row>
    <row r="11" spans="1:14" x14ac:dyDescent="0.25">
      <c r="A11" s="46" t="s">
        <v>41</v>
      </c>
      <c r="B11" s="17" t="s">
        <v>42</v>
      </c>
      <c r="C11" s="81" t="s">
        <v>159</v>
      </c>
      <c r="D11" s="19">
        <v>6230</v>
      </c>
      <c r="E11" s="20" t="s">
        <v>27</v>
      </c>
      <c r="F11" s="21">
        <v>6713</v>
      </c>
      <c r="G11" s="36" t="s">
        <v>32</v>
      </c>
      <c r="H11" s="22">
        <v>353825901004</v>
      </c>
      <c r="I11" s="23" t="s">
        <v>20</v>
      </c>
      <c r="J11" s="24" t="s">
        <v>21</v>
      </c>
      <c r="K11" s="25" t="s">
        <v>22</v>
      </c>
      <c r="L11" s="76">
        <v>275000</v>
      </c>
      <c r="M11" s="76">
        <v>290000</v>
      </c>
      <c r="N11" s="76" t="s">
        <v>23</v>
      </c>
    </row>
    <row r="12" spans="1:14" x14ac:dyDescent="0.25">
      <c r="A12" s="46" t="s">
        <v>43</v>
      </c>
      <c r="B12" s="17" t="s">
        <v>44</v>
      </c>
      <c r="C12" s="18" t="s">
        <v>45</v>
      </c>
      <c r="D12" s="19">
        <v>6257</v>
      </c>
      <c r="E12" s="20" t="s">
        <v>46</v>
      </c>
      <c r="F12" s="21">
        <v>6783</v>
      </c>
      <c r="G12" s="33" t="s">
        <v>28</v>
      </c>
      <c r="H12" s="22">
        <v>355020127055</v>
      </c>
      <c r="I12" s="23" t="s">
        <v>20</v>
      </c>
      <c r="J12" s="24" t="s">
        <v>47</v>
      </c>
      <c r="K12" s="25" t="s">
        <v>22</v>
      </c>
      <c r="L12" s="76" t="s">
        <v>23</v>
      </c>
      <c r="M12" s="76" t="s">
        <v>23</v>
      </c>
      <c r="N12" s="76">
        <v>30000</v>
      </c>
    </row>
    <row r="13" spans="1:14" x14ac:dyDescent="0.25">
      <c r="A13" s="46" t="s">
        <v>48</v>
      </c>
      <c r="B13" s="17" t="s">
        <v>49</v>
      </c>
      <c r="C13" s="18" t="s">
        <v>50</v>
      </c>
      <c r="D13" s="19">
        <v>6257</v>
      </c>
      <c r="E13" s="20" t="s">
        <v>46</v>
      </c>
      <c r="F13" s="21">
        <v>6883</v>
      </c>
      <c r="G13" s="33" t="s">
        <v>28</v>
      </c>
      <c r="H13" s="22">
        <v>355173161103</v>
      </c>
      <c r="I13" s="23" t="s">
        <v>20</v>
      </c>
      <c r="J13" s="24" t="s">
        <v>21</v>
      </c>
      <c r="K13" s="25" t="s">
        <v>22</v>
      </c>
      <c r="L13" s="76">
        <v>5000</v>
      </c>
      <c r="M13" s="76">
        <v>5000</v>
      </c>
      <c r="N13" s="76" t="s">
        <v>23</v>
      </c>
    </row>
    <row r="14" spans="1:14" x14ac:dyDescent="0.25">
      <c r="A14" s="46" t="s">
        <v>51</v>
      </c>
      <c r="B14" s="17" t="s">
        <v>52</v>
      </c>
      <c r="C14" s="18" t="s">
        <v>53</v>
      </c>
      <c r="D14" s="19">
        <v>6230</v>
      </c>
      <c r="E14" s="20" t="s">
        <v>27</v>
      </c>
      <c r="F14" s="21">
        <v>117650</v>
      </c>
      <c r="G14" s="33" t="s">
        <v>28</v>
      </c>
      <c r="H14" s="22">
        <v>353141052014</v>
      </c>
      <c r="I14" s="23" t="s">
        <v>20</v>
      </c>
      <c r="J14" s="24" t="s">
        <v>21</v>
      </c>
      <c r="K14" s="25" t="s">
        <v>22</v>
      </c>
      <c r="L14" s="76">
        <v>9000</v>
      </c>
      <c r="M14" s="76">
        <v>13000</v>
      </c>
      <c r="N14" s="76" t="s">
        <v>23</v>
      </c>
    </row>
    <row r="15" spans="1:14" x14ac:dyDescent="0.25">
      <c r="A15" s="46" t="s">
        <v>54</v>
      </c>
      <c r="B15" s="17" t="s">
        <v>55</v>
      </c>
      <c r="C15" s="18" t="s">
        <v>56</v>
      </c>
      <c r="D15" s="19">
        <v>6257</v>
      </c>
      <c r="E15" s="20" t="s">
        <v>46</v>
      </c>
      <c r="F15" s="21">
        <v>117676</v>
      </c>
      <c r="G15" s="33" t="s">
        <v>28</v>
      </c>
      <c r="H15" s="22">
        <v>355005003010</v>
      </c>
      <c r="I15" s="23" t="s">
        <v>20</v>
      </c>
      <c r="J15" s="24" t="s">
        <v>47</v>
      </c>
      <c r="K15" s="25" t="s">
        <v>22</v>
      </c>
      <c r="L15" s="76" t="s">
        <v>23</v>
      </c>
      <c r="M15" s="76" t="s">
        <v>23</v>
      </c>
      <c r="N15" s="76">
        <v>4500</v>
      </c>
    </row>
    <row r="16" spans="1:14" ht="18" x14ac:dyDescent="0.25">
      <c r="A16" s="46" t="s">
        <v>57</v>
      </c>
      <c r="B16" s="17" t="s">
        <v>58</v>
      </c>
      <c r="C16" s="18" t="s">
        <v>59</v>
      </c>
      <c r="D16" s="19">
        <v>6230</v>
      </c>
      <c r="E16" s="20" t="s">
        <v>27</v>
      </c>
      <c r="F16" s="21">
        <v>118375</v>
      </c>
      <c r="G16" s="33" t="s">
        <v>28</v>
      </c>
      <c r="H16" s="22">
        <v>353003020016</v>
      </c>
      <c r="I16" s="23" t="s">
        <v>20</v>
      </c>
      <c r="J16" s="24" t="s">
        <v>47</v>
      </c>
      <c r="K16" s="25" t="s">
        <v>22</v>
      </c>
      <c r="L16" s="76" t="s">
        <v>23</v>
      </c>
      <c r="M16" s="76" t="s">
        <v>23</v>
      </c>
      <c r="N16" s="76">
        <v>9000</v>
      </c>
    </row>
    <row r="17" spans="1:14" x14ac:dyDescent="0.25">
      <c r="A17" s="46" t="s">
        <v>60</v>
      </c>
      <c r="B17" s="17" t="s">
        <v>61</v>
      </c>
      <c r="C17" s="18" t="s">
        <v>62</v>
      </c>
      <c r="D17" s="19">
        <v>6257</v>
      </c>
      <c r="E17" s="20" t="s">
        <v>46</v>
      </c>
      <c r="F17" s="21">
        <v>118382</v>
      </c>
      <c r="G17" s="33" t="s">
        <v>28</v>
      </c>
      <c r="H17" s="22">
        <v>355004061016</v>
      </c>
      <c r="I17" s="23" t="s">
        <v>20</v>
      </c>
      <c r="J17" s="24" t="s">
        <v>47</v>
      </c>
      <c r="K17" s="25" t="s">
        <v>22</v>
      </c>
      <c r="L17" s="76" t="s">
        <v>23</v>
      </c>
      <c r="M17" s="76" t="s">
        <v>23</v>
      </c>
      <c r="N17" s="76">
        <v>2500</v>
      </c>
    </row>
    <row r="18" spans="1:14" x14ac:dyDescent="0.25">
      <c r="A18" s="46" t="s">
        <v>63</v>
      </c>
      <c r="B18" s="17" t="s">
        <v>64</v>
      </c>
      <c r="C18" s="18" t="s">
        <v>65</v>
      </c>
      <c r="D18" s="19">
        <v>6257</v>
      </c>
      <c r="E18" s="20" t="s">
        <v>46</v>
      </c>
      <c r="F18" s="21">
        <v>123933</v>
      </c>
      <c r="G18" s="33" t="s">
        <v>28</v>
      </c>
      <c r="H18" s="22">
        <v>355133010002</v>
      </c>
      <c r="I18" s="23" t="s">
        <v>20</v>
      </c>
      <c r="J18" s="24" t="s">
        <v>47</v>
      </c>
      <c r="K18" s="25" t="s">
        <v>22</v>
      </c>
      <c r="L18" s="76" t="s">
        <v>23</v>
      </c>
      <c r="M18" s="76" t="s">
        <v>23</v>
      </c>
      <c r="N18" s="76">
        <v>3500</v>
      </c>
    </row>
    <row r="19" spans="1:14" x14ac:dyDescent="0.25">
      <c r="A19" s="46" t="s">
        <v>66</v>
      </c>
      <c r="B19" s="17" t="s">
        <v>67</v>
      </c>
      <c r="C19" s="18" t="s">
        <v>68</v>
      </c>
      <c r="D19" s="19">
        <v>6230</v>
      </c>
      <c r="E19" s="20" t="s">
        <v>27</v>
      </c>
      <c r="F19" s="21">
        <v>124757</v>
      </c>
      <c r="G19" s="33" t="s">
        <v>28</v>
      </c>
      <c r="H19" s="47">
        <v>353141121012</v>
      </c>
      <c r="I19" s="23" t="s">
        <v>20</v>
      </c>
      <c r="J19" s="24" t="s">
        <v>47</v>
      </c>
      <c r="K19" s="25" t="s">
        <v>22</v>
      </c>
      <c r="L19" s="76" t="s">
        <v>23</v>
      </c>
      <c r="M19" s="76" t="s">
        <v>23</v>
      </c>
      <c r="N19" s="76">
        <v>500</v>
      </c>
    </row>
    <row r="20" spans="1:14" x14ac:dyDescent="0.25">
      <c r="A20" s="46" t="s">
        <v>69</v>
      </c>
      <c r="B20" s="17" t="s">
        <v>70</v>
      </c>
      <c r="C20" s="18" t="s">
        <v>65</v>
      </c>
      <c r="D20" s="19">
        <v>6257</v>
      </c>
      <c r="E20" s="20" t="s">
        <v>46</v>
      </c>
      <c r="F20" s="21">
        <v>124762</v>
      </c>
      <c r="G20" s="33" t="s">
        <v>28</v>
      </c>
      <c r="H20" s="22">
        <v>355133010013</v>
      </c>
      <c r="I20" s="23" t="s">
        <v>20</v>
      </c>
      <c r="J20" s="24" t="s">
        <v>47</v>
      </c>
      <c r="K20" s="25" t="s">
        <v>22</v>
      </c>
      <c r="L20" s="76" t="s">
        <v>23</v>
      </c>
      <c r="M20" s="76" t="s">
        <v>23</v>
      </c>
      <c r="N20" s="76">
        <v>500</v>
      </c>
    </row>
    <row r="21" spans="1:14" x14ac:dyDescent="0.25">
      <c r="A21" s="46" t="s">
        <v>71</v>
      </c>
      <c r="B21" s="17" t="s">
        <v>72</v>
      </c>
      <c r="C21" s="18" t="s">
        <v>73</v>
      </c>
      <c r="D21" s="19">
        <v>6230</v>
      </c>
      <c r="E21" s="20" t="s">
        <v>27</v>
      </c>
      <c r="F21" s="21">
        <v>125539</v>
      </c>
      <c r="G21" s="33" t="s">
        <v>28</v>
      </c>
      <c r="H21" s="22">
        <v>353219037010</v>
      </c>
      <c r="I21" s="23" t="s">
        <v>20</v>
      </c>
      <c r="J21" s="24" t="s">
        <v>47</v>
      </c>
      <c r="K21" s="25" t="s">
        <v>22</v>
      </c>
      <c r="L21" s="76" t="s">
        <v>23</v>
      </c>
      <c r="M21" s="76" t="s">
        <v>23</v>
      </c>
      <c r="N21" s="76">
        <v>4300</v>
      </c>
    </row>
    <row r="22" spans="1:14" x14ac:dyDescent="0.25">
      <c r="A22" s="46" t="s">
        <v>74</v>
      </c>
      <c r="B22" s="17" t="s">
        <v>70</v>
      </c>
      <c r="C22" s="18" t="s">
        <v>75</v>
      </c>
      <c r="D22" s="19">
        <v>6258</v>
      </c>
      <c r="E22" s="20" t="s">
        <v>18</v>
      </c>
      <c r="F22" s="21">
        <v>125908</v>
      </c>
      <c r="G22" s="33" t="s">
        <v>28</v>
      </c>
      <c r="H22" s="22">
        <v>355731030001</v>
      </c>
      <c r="I22" s="23" t="s">
        <v>20</v>
      </c>
      <c r="J22" s="24" t="s">
        <v>47</v>
      </c>
      <c r="K22" s="25" t="s">
        <v>22</v>
      </c>
      <c r="L22" s="76" t="s">
        <v>23</v>
      </c>
      <c r="M22" s="76" t="s">
        <v>23</v>
      </c>
      <c r="N22" s="76">
        <v>500</v>
      </c>
    </row>
    <row r="23" spans="1:14" x14ac:dyDescent="0.25">
      <c r="A23" s="46" t="s">
        <v>76</v>
      </c>
      <c r="B23" s="17" t="s">
        <v>77</v>
      </c>
      <c r="C23" s="18" t="s">
        <v>78</v>
      </c>
      <c r="D23" s="19">
        <v>6230</v>
      </c>
      <c r="E23" s="20" t="s">
        <v>27</v>
      </c>
      <c r="F23" s="21">
        <v>126999</v>
      </c>
      <c r="G23" s="33" t="s">
        <v>28</v>
      </c>
      <c r="H23" s="22">
        <v>353049032523</v>
      </c>
      <c r="I23" s="23" t="s">
        <v>20</v>
      </c>
      <c r="J23" s="24" t="s">
        <v>47</v>
      </c>
      <c r="K23" s="25" t="s">
        <v>22</v>
      </c>
      <c r="L23" s="76" t="s">
        <v>23</v>
      </c>
      <c r="M23" s="76" t="s">
        <v>23</v>
      </c>
      <c r="N23" s="76">
        <v>1000</v>
      </c>
    </row>
    <row r="24" spans="1:14" x14ac:dyDescent="0.25">
      <c r="A24" s="46" t="s">
        <v>79</v>
      </c>
      <c r="B24" s="17" t="s">
        <v>49</v>
      </c>
      <c r="C24" s="18" t="s">
        <v>80</v>
      </c>
      <c r="D24" s="19">
        <v>6230</v>
      </c>
      <c r="E24" s="20" t="s">
        <v>27</v>
      </c>
      <c r="F24" s="21">
        <v>127494</v>
      </c>
      <c r="G24" s="33" t="s">
        <v>28</v>
      </c>
      <c r="H24" s="22">
        <v>353051107006</v>
      </c>
      <c r="I24" s="23" t="s">
        <v>20</v>
      </c>
      <c r="J24" s="24" t="s">
        <v>21</v>
      </c>
      <c r="K24" s="25" t="s">
        <v>22</v>
      </c>
      <c r="L24" s="76">
        <v>500</v>
      </c>
      <c r="M24" s="76">
        <v>2500</v>
      </c>
      <c r="N24" s="76" t="s">
        <v>23</v>
      </c>
    </row>
    <row r="25" spans="1:14" x14ac:dyDescent="0.25">
      <c r="A25" s="46" t="s">
        <v>81</v>
      </c>
      <c r="B25" s="17" t="s">
        <v>82</v>
      </c>
      <c r="C25" s="18" t="s">
        <v>83</v>
      </c>
      <c r="D25" s="19">
        <v>6256</v>
      </c>
      <c r="E25" s="20" t="s">
        <v>84</v>
      </c>
      <c r="F25" s="21">
        <v>133860</v>
      </c>
      <c r="G25" s="33" t="s">
        <v>28</v>
      </c>
      <c r="H25" s="22">
        <v>355104033001</v>
      </c>
      <c r="I25" s="23" t="s">
        <v>20</v>
      </c>
      <c r="J25" s="24" t="s">
        <v>47</v>
      </c>
      <c r="K25" s="25" t="s">
        <v>22</v>
      </c>
      <c r="L25" s="76" t="s">
        <v>23</v>
      </c>
      <c r="M25" s="76" t="s">
        <v>23</v>
      </c>
      <c r="N25" s="76">
        <v>16800</v>
      </c>
    </row>
    <row r="26" spans="1:14" x14ac:dyDescent="0.25">
      <c r="A26" s="46" t="s">
        <v>85</v>
      </c>
      <c r="B26" s="17" t="s">
        <v>86</v>
      </c>
      <c r="C26" s="18" t="s">
        <v>45</v>
      </c>
      <c r="D26" s="19">
        <v>6257</v>
      </c>
      <c r="E26" s="20" t="s">
        <v>46</v>
      </c>
      <c r="F26" s="21">
        <v>135088</v>
      </c>
      <c r="G26" s="33" t="s">
        <v>28</v>
      </c>
      <c r="H26" s="22">
        <v>355020126963</v>
      </c>
      <c r="I26" s="23" t="s">
        <v>20</v>
      </c>
      <c r="J26" s="24" t="s">
        <v>21</v>
      </c>
      <c r="K26" s="25" t="s">
        <v>22</v>
      </c>
      <c r="L26" s="76">
        <v>10600</v>
      </c>
      <c r="M26" s="76">
        <v>12400</v>
      </c>
      <c r="N26" s="76" t="s">
        <v>23</v>
      </c>
    </row>
    <row r="27" spans="1:14" x14ac:dyDescent="0.25">
      <c r="A27" s="46" t="s">
        <v>87</v>
      </c>
      <c r="B27" s="17" t="s">
        <v>88</v>
      </c>
      <c r="C27" s="18" t="s">
        <v>38</v>
      </c>
      <c r="D27" s="19">
        <v>6232</v>
      </c>
      <c r="E27" s="20" t="s">
        <v>39</v>
      </c>
      <c r="F27" s="21">
        <v>137481</v>
      </c>
      <c r="G27" s="33" t="s">
        <v>28</v>
      </c>
      <c r="H27" s="22">
        <v>353050044012</v>
      </c>
      <c r="I27" s="23" t="s">
        <v>20</v>
      </c>
      <c r="J27" s="24" t="s">
        <v>21</v>
      </c>
      <c r="K27" s="25" t="s">
        <v>22</v>
      </c>
      <c r="L27" s="76">
        <v>3000</v>
      </c>
      <c r="M27" s="76">
        <v>3000</v>
      </c>
      <c r="N27" s="76" t="s">
        <v>23</v>
      </c>
    </row>
    <row r="28" spans="1:14" x14ac:dyDescent="0.25">
      <c r="A28" s="46" t="s">
        <v>89</v>
      </c>
      <c r="B28" s="17" t="s">
        <v>90</v>
      </c>
      <c r="C28" s="18" t="s">
        <v>91</v>
      </c>
      <c r="D28" s="19">
        <v>6225</v>
      </c>
      <c r="E28" s="20" t="s">
        <v>92</v>
      </c>
      <c r="F28" s="21">
        <v>142601</v>
      </c>
      <c r="G28" s="33" t="s">
        <v>28</v>
      </c>
      <c r="H28" s="22">
        <v>353011012012</v>
      </c>
      <c r="I28" s="23" t="s">
        <v>20</v>
      </c>
      <c r="J28" s="24" t="s">
        <v>47</v>
      </c>
      <c r="K28" s="25" t="s">
        <v>22</v>
      </c>
      <c r="L28" s="76" t="s">
        <v>23</v>
      </c>
      <c r="M28" s="76" t="s">
        <v>23</v>
      </c>
      <c r="N28" s="76">
        <v>3500</v>
      </c>
    </row>
    <row r="29" spans="1:14" x14ac:dyDescent="0.25">
      <c r="A29" s="46" t="s">
        <v>93</v>
      </c>
      <c r="B29" s="17" t="s">
        <v>94</v>
      </c>
      <c r="C29" s="18" t="s">
        <v>95</v>
      </c>
      <c r="D29" s="19">
        <v>6217</v>
      </c>
      <c r="E29" s="20" t="s">
        <v>96</v>
      </c>
      <c r="F29" s="21">
        <v>153939</v>
      </c>
      <c r="G29" s="33" t="s">
        <v>28</v>
      </c>
      <c r="H29" s="22">
        <v>357109043200</v>
      </c>
      <c r="I29" s="23" t="s">
        <v>20</v>
      </c>
      <c r="J29" s="24" t="s">
        <v>21</v>
      </c>
      <c r="K29" s="25" t="s">
        <v>22</v>
      </c>
      <c r="L29" s="76" t="s">
        <v>23</v>
      </c>
      <c r="M29" s="76" t="s">
        <v>23</v>
      </c>
      <c r="N29" s="76">
        <v>500</v>
      </c>
    </row>
    <row r="30" spans="1:14" x14ac:dyDescent="0.25">
      <c r="A30" s="46" t="s">
        <v>97</v>
      </c>
      <c r="B30" s="17" t="s">
        <v>98</v>
      </c>
      <c r="C30" s="18" t="s">
        <v>99</v>
      </c>
      <c r="D30" s="19">
        <v>6225</v>
      </c>
      <c r="E30" s="20" t="s">
        <v>92</v>
      </c>
      <c r="F30" s="21">
        <v>153940</v>
      </c>
      <c r="G30" s="33" t="s">
        <v>28</v>
      </c>
      <c r="H30" s="22">
        <v>353053004205</v>
      </c>
      <c r="I30" s="23" t="s">
        <v>20</v>
      </c>
      <c r="J30" s="24" t="s">
        <v>47</v>
      </c>
      <c r="K30" s="25" t="s">
        <v>22</v>
      </c>
      <c r="L30" s="77" t="s">
        <v>23</v>
      </c>
      <c r="M30" s="76" t="s">
        <v>23</v>
      </c>
      <c r="N30" s="76">
        <v>3000</v>
      </c>
    </row>
    <row r="31" spans="1:14" x14ac:dyDescent="0.25">
      <c r="A31" s="46" t="s">
        <v>100</v>
      </c>
      <c r="B31" s="26" t="s">
        <v>101</v>
      </c>
      <c r="C31" s="27" t="s">
        <v>102</v>
      </c>
      <c r="D31" s="28">
        <v>6230</v>
      </c>
      <c r="E31" s="27" t="s">
        <v>27</v>
      </c>
      <c r="F31" s="29">
        <v>160001</v>
      </c>
      <c r="G31" s="33" t="s">
        <v>28</v>
      </c>
      <c r="H31" s="30">
        <v>353125195054</v>
      </c>
      <c r="I31" s="31" t="s">
        <v>20</v>
      </c>
      <c r="J31" s="31" t="s">
        <v>47</v>
      </c>
      <c r="K31" s="32" t="s">
        <v>22</v>
      </c>
      <c r="L31" s="77" t="s">
        <v>23</v>
      </c>
      <c r="M31" s="76" t="s">
        <v>23</v>
      </c>
      <c r="N31" s="76">
        <v>950</v>
      </c>
    </row>
    <row r="32" spans="1:14" x14ac:dyDescent="0.25">
      <c r="A32" s="46" t="s">
        <v>103</v>
      </c>
      <c r="B32" s="26" t="s">
        <v>104</v>
      </c>
      <c r="C32" s="27" t="s">
        <v>105</v>
      </c>
      <c r="D32" s="28">
        <v>6225</v>
      </c>
      <c r="E32" s="27" t="s">
        <v>92</v>
      </c>
      <c r="F32" s="29">
        <v>146071</v>
      </c>
      <c r="G32" s="33" t="s">
        <v>28</v>
      </c>
      <c r="H32" s="30">
        <v>353214080516</v>
      </c>
      <c r="I32" s="31" t="s">
        <v>20</v>
      </c>
      <c r="J32" s="31" t="s">
        <v>47</v>
      </c>
      <c r="K32" s="32" t="s">
        <v>22</v>
      </c>
      <c r="L32" s="77" t="s">
        <v>23</v>
      </c>
      <c r="M32" s="76" t="s">
        <v>23</v>
      </c>
      <c r="N32" s="76">
        <v>52000</v>
      </c>
    </row>
    <row r="33" spans="1:14" x14ac:dyDescent="0.25">
      <c r="A33" s="46" t="s">
        <v>106</v>
      </c>
      <c r="B33" s="26" t="s">
        <v>107</v>
      </c>
      <c r="C33" s="27" t="s">
        <v>108</v>
      </c>
      <c r="D33" s="28">
        <v>6256</v>
      </c>
      <c r="E33" s="27" t="s">
        <v>84</v>
      </c>
      <c r="F33" s="29">
        <v>176818</v>
      </c>
      <c r="G33" s="33" t="s">
        <v>28</v>
      </c>
      <c r="H33" s="30">
        <v>355044179501</v>
      </c>
      <c r="I33" s="31" t="s">
        <v>20</v>
      </c>
      <c r="J33" s="31" t="s">
        <v>109</v>
      </c>
      <c r="K33" s="32" t="s">
        <v>22</v>
      </c>
      <c r="L33" s="76">
        <v>1200</v>
      </c>
      <c r="M33" s="76">
        <v>1500</v>
      </c>
      <c r="N33" s="76" t="s">
        <v>23</v>
      </c>
    </row>
    <row r="34" spans="1:14" x14ac:dyDescent="0.25">
      <c r="A34" s="48" t="s">
        <v>110</v>
      </c>
      <c r="B34" s="49" t="s">
        <v>111</v>
      </c>
      <c r="C34" s="50" t="s">
        <v>112</v>
      </c>
      <c r="D34" s="51">
        <v>6257</v>
      </c>
      <c r="E34" s="50" t="s">
        <v>46</v>
      </c>
      <c r="F34" s="52">
        <v>168333</v>
      </c>
      <c r="G34" s="33" t="s">
        <v>28</v>
      </c>
      <c r="H34" s="53">
        <v>355020009201</v>
      </c>
      <c r="I34" s="54" t="s">
        <v>20</v>
      </c>
      <c r="J34" s="54" t="s">
        <v>109</v>
      </c>
      <c r="K34" s="55" t="s">
        <v>22</v>
      </c>
      <c r="L34" s="76">
        <v>500</v>
      </c>
      <c r="M34" s="76">
        <v>580</v>
      </c>
      <c r="N34" s="76" t="s">
        <v>23</v>
      </c>
    </row>
    <row r="35" spans="1:14" x14ac:dyDescent="0.25">
      <c r="A35" s="56" t="s">
        <v>113</v>
      </c>
      <c r="B35" s="57" t="s">
        <v>114</v>
      </c>
      <c r="C35" s="58" t="s">
        <v>115</v>
      </c>
      <c r="D35" s="33">
        <v>6230</v>
      </c>
      <c r="E35" s="59" t="s">
        <v>27</v>
      </c>
      <c r="F35" s="58">
        <v>8000558</v>
      </c>
      <c r="G35" s="33" t="s">
        <v>28</v>
      </c>
      <c r="H35" s="58">
        <v>15735241</v>
      </c>
      <c r="I35" s="33" t="s">
        <v>20</v>
      </c>
      <c r="J35" s="33" t="s">
        <v>109</v>
      </c>
      <c r="K35" s="33" t="s">
        <v>22</v>
      </c>
      <c r="L35" s="76">
        <v>1360</v>
      </c>
      <c r="M35" s="76">
        <v>660</v>
      </c>
      <c r="N35" s="76" t="s">
        <v>23</v>
      </c>
    </row>
    <row r="36" spans="1:14" x14ac:dyDescent="0.25">
      <c r="A36" s="56" t="s">
        <v>116</v>
      </c>
      <c r="B36" s="57" t="s">
        <v>117</v>
      </c>
      <c r="C36" s="58" t="s">
        <v>118</v>
      </c>
      <c r="D36" s="33">
        <v>6257</v>
      </c>
      <c r="E36" s="58" t="s">
        <v>46</v>
      </c>
      <c r="F36" s="58">
        <v>178266</v>
      </c>
      <c r="G36" s="33" t="s">
        <v>32</v>
      </c>
      <c r="H36" s="58">
        <v>35622311</v>
      </c>
      <c r="I36" s="33" t="s">
        <v>20</v>
      </c>
      <c r="J36" s="33" t="s">
        <v>109</v>
      </c>
      <c r="K36" s="33" t="s">
        <v>22</v>
      </c>
      <c r="L36" s="76">
        <v>105000</v>
      </c>
      <c r="M36" s="76">
        <v>110000</v>
      </c>
      <c r="N36" s="76" t="s">
        <v>23</v>
      </c>
    </row>
    <row r="37" spans="1:14" x14ac:dyDescent="0.25">
      <c r="A37" s="56" t="s">
        <v>119</v>
      </c>
      <c r="B37" s="57" t="s">
        <v>120</v>
      </c>
      <c r="C37" s="58" t="s">
        <v>121</v>
      </c>
      <c r="D37" s="33">
        <v>6257</v>
      </c>
      <c r="E37" s="58" t="s">
        <v>46</v>
      </c>
      <c r="F37" s="58">
        <v>174303</v>
      </c>
      <c r="G37" s="33" t="s">
        <v>28</v>
      </c>
      <c r="H37" s="58">
        <v>50831668</v>
      </c>
      <c r="I37" s="33" t="s">
        <v>20</v>
      </c>
      <c r="J37" s="33" t="s">
        <v>109</v>
      </c>
      <c r="K37" s="33" t="s">
        <v>22</v>
      </c>
      <c r="L37" s="76">
        <v>2050</v>
      </c>
      <c r="M37" s="76">
        <v>1800</v>
      </c>
      <c r="N37" s="76" t="s">
        <v>23</v>
      </c>
    </row>
    <row r="38" spans="1:14" x14ac:dyDescent="0.25">
      <c r="A38" s="56" t="s">
        <v>122</v>
      </c>
      <c r="B38" s="57" t="s">
        <v>123</v>
      </c>
      <c r="C38" s="58" t="s">
        <v>124</v>
      </c>
      <c r="D38" s="33">
        <v>6257</v>
      </c>
      <c r="E38" s="58" t="s">
        <v>46</v>
      </c>
      <c r="F38" s="58">
        <v>174312</v>
      </c>
      <c r="G38" s="33" t="s">
        <v>28</v>
      </c>
      <c r="H38" s="58">
        <v>15650164</v>
      </c>
      <c r="I38" s="33" t="s">
        <v>20</v>
      </c>
      <c r="J38" s="33" t="s">
        <v>109</v>
      </c>
      <c r="K38" s="33" t="s">
        <v>22</v>
      </c>
      <c r="L38" s="76">
        <v>450</v>
      </c>
      <c r="M38" s="76">
        <v>480</v>
      </c>
      <c r="N38" s="76" t="s">
        <v>23</v>
      </c>
    </row>
    <row r="39" spans="1:14" x14ac:dyDescent="0.25">
      <c r="A39" s="56" t="s">
        <v>125</v>
      </c>
      <c r="B39" s="57" t="s">
        <v>72</v>
      </c>
      <c r="C39" s="58" t="s">
        <v>126</v>
      </c>
      <c r="D39" s="33">
        <v>6257</v>
      </c>
      <c r="E39" s="58" t="s">
        <v>46</v>
      </c>
      <c r="F39" s="58">
        <v>174434</v>
      </c>
      <c r="G39" s="33" t="s">
        <v>28</v>
      </c>
      <c r="H39" s="58">
        <v>15650159</v>
      </c>
      <c r="I39" s="33" t="s">
        <v>20</v>
      </c>
      <c r="J39" s="33" t="s">
        <v>109</v>
      </c>
      <c r="K39" s="33" t="s">
        <v>22</v>
      </c>
      <c r="L39" s="76">
        <v>600</v>
      </c>
      <c r="M39" s="76">
        <v>650</v>
      </c>
      <c r="N39" s="76" t="s">
        <v>23</v>
      </c>
    </row>
    <row r="40" spans="1:14" x14ac:dyDescent="0.25">
      <c r="A40" s="56" t="s">
        <v>127</v>
      </c>
      <c r="B40" s="57" t="s">
        <v>128</v>
      </c>
      <c r="C40" s="58" t="s">
        <v>129</v>
      </c>
      <c r="D40" s="33">
        <v>6257</v>
      </c>
      <c r="E40" s="58" t="s">
        <v>46</v>
      </c>
      <c r="F40" s="58">
        <v>174431</v>
      </c>
      <c r="G40" s="33" t="s">
        <v>28</v>
      </c>
      <c r="H40" s="58">
        <v>50831667</v>
      </c>
      <c r="I40" s="33" t="s">
        <v>20</v>
      </c>
      <c r="J40" s="33" t="s">
        <v>109</v>
      </c>
      <c r="K40" s="33" t="s">
        <v>22</v>
      </c>
      <c r="L40" s="76">
        <v>1800</v>
      </c>
      <c r="M40" s="76">
        <v>2100</v>
      </c>
      <c r="N40" s="76" t="s">
        <v>23</v>
      </c>
    </row>
    <row r="41" spans="1:14" x14ac:dyDescent="0.25">
      <c r="A41" s="56" t="s">
        <v>130</v>
      </c>
      <c r="B41" s="60" t="s">
        <v>131</v>
      </c>
      <c r="C41" s="56" t="s">
        <v>132</v>
      </c>
      <c r="D41" s="61">
        <v>6257</v>
      </c>
      <c r="E41" s="56" t="s">
        <v>46</v>
      </c>
      <c r="F41" s="56">
        <v>174432</v>
      </c>
      <c r="G41" s="33" t="s">
        <v>28</v>
      </c>
      <c r="H41" s="56">
        <v>15650162</v>
      </c>
      <c r="I41" s="33" t="s">
        <v>20</v>
      </c>
      <c r="J41" s="33" t="s">
        <v>109</v>
      </c>
      <c r="K41" s="33" t="s">
        <v>22</v>
      </c>
      <c r="L41" s="76">
        <v>550</v>
      </c>
      <c r="M41" s="76">
        <v>570</v>
      </c>
      <c r="N41" s="76" t="s">
        <v>23</v>
      </c>
    </row>
    <row r="42" spans="1:14" x14ac:dyDescent="0.25">
      <c r="A42" s="56" t="s">
        <v>133</v>
      </c>
      <c r="B42" s="57" t="s">
        <v>134</v>
      </c>
      <c r="C42" s="58" t="s">
        <v>135</v>
      </c>
      <c r="D42" s="33">
        <v>6257</v>
      </c>
      <c r="E42" s="56" t="s">
        <v>46</v>
      </c>
      <c r="F42" s="58">
        <v>174448</v>
      </c>
      <c r="G42" s="33" t="s">
        <v>28</v>
      </c>
      <c r="H42" s="58">
        <v>36335085</v>
      </c>
      <c r="I42" s="33" t="s">
        <v>20</v>
      </c>
      <c r="J42" s="33" t="s">
        <v>109</v>
      </c>
      <c r="K42" s="33" t="s">
        <v>22</v>
      </c>
      <c r="L42" s="76">
        <v>570</v>
      </c>
      <c r="M42" s="76">
        <v>640</v>
      </c>
      <c r="N42" s="76" t="s">
        <v>23</v>
      </c>
    </row>
    <row r="43" spans="1:14" x14ac:dyDescent="0.25">
      <c r="A43" s="56" t="s">
        <v>136</v>
      </c>
      <c r="B43" s="62" t="s">
        <v>137</v>
      </c>
      <c r="C43" s="63" t="s">
        <v>135</v>
      </c>
      <c r="D43" s="61">
        <v>6257</v>
      </c>
      <c r="E43" s="63" t="s">
        <v>46</v>
      </c>
      <c r="F43" s="63">
        <v>174450</v>
      </c>
      <c r="G43" s="33" t="s">
        <v>28</v>
      </c>
      <c r="H43" s="64">
        <v>36335028</v>
      </c>
      <c r="I43" s="33" t="s">
        <v>20</v>
      </c>
      <c r="J43" s="33" t="s">
        <v>109</v>
      </c>
      <c r="K43" s="33" t="s">
        <v>22</v>
      </c>
      <c r="L43" s="76">
        <v>1800</v>
      </c>
      <c r="M43" s="76">
        <v>1800</v>
      </c>
      <c r="N43" s="76" t="s">
        <v>23</v>
      </c>
    </row>
    <row r="44" spans="1:14" x14ac:dyDescent="0.25">
      <c r="A44" s="56" t="s">
        <v>138</v>
      </c>
      <c r="B44" s="62" t="s">
        <v>139</v>
      </c>
      <c r="C44" s="63" t="s">
        <v>140</v>
      </c>
      <c r="D44" s="61">
        <v>6258</v>
      </c>
      <c r="E44" s="63" t="s">
        <v>18</v>
      </c>
      <c r="F44" s="64">
        <v>8005008</v>
      </c>
      <c r="G44" s="33" t="s">
        <v>28</v>
      </c>
      <c r="H44" s="64">
        <v>30559458</v>
      </c>
      <c r="I44" s="33" t="s">
        <v>20</v>
      </c>
      <c r="J44" s="33" t="s">
        <v>109</v>
      </c>
      <c r="K44" s="33" t="s">
        <v>22</v>
      </c>
      <c r="L44" s="76">
        <v>13000</v>
      </c>
      <c r="M44" s="76">
        <v>13500</v>
      </c>
      <c r="N44" s="76" t="s">
        <v>23</v>
      </c>
    </row>
    <row r="45" spans="1:14" x14ac:dyDescent="0.25">
      <c r="A45" s="65" t="s">
        <v>141</v>
      </c>
      <c r="B45" s="66" t="s">
        <v>142</v>
      </c>
      <c r="C45" s="67" t="s">
        <v>143</v>
      </c>
      <c r="D45" s="68">
        <v>6257</v>
      </c>
      <c r="E45" s="67" t="s">
        <v>46</v>
      </c>
      <c r="F45" s="69">
        <v>174310</v>
      </c>
      <c r="G45" s="33" t="s">
        <v>28</v>
      </c>
      <c r="H45" s="69">
        <v>15650161</v>
      </c>
      <c r="I45" s="34" t="s">
        <v>20</v>
      </c>
      <c r="J45" s="34" t="s">
        <v>109</v>
      </c>
      <c r="K45" s="34" t="s">
        <v>22</v>
      </c>
      <c r="L45" s="76">
        <v>2900</v>
      </c>
      <c r="M45" s="76">
        <v>2700</v>
      </c>
      <c r="N45" s="76" t="s">
        <v>23</v>
      </c>
    </row>
    <row r="46" spans="1:14" x14ac:dyDescent="0.25">
      <c r="A46" s="56" t="s">
        <v>144</v>
      </c>
      <c r="B46" s="60" t="s">
        <v>145</v>
      </c>
      <c r="C46" s="56" t="s">
        <v>146</v>
      </c>
      <c r="D46" s="61">
        <v>6230</v>
      </c>
      <c r="E46" s="56" t="s">
        <v>27</v>
      </c>
      <c r="F46" s="56">
        <v>8017688</v>
      </c>
      <c r="G46" s="33" t="s">
        <v>28</v>
      </c>
      <c r="H46" s="56">
        <v>36578597</v>
      </c>
      <c r="I46" s="33" t="s">
        <v>20</v>
      </c>
      <c r="J46" s="33" t="s">
        <v>109</v>
      </c>
      <c r="K46" s="33" t="s">
        <v>22</v>
      </c>
      <c r="L46" s="76">
        <v>650</v>
      </c>
      <c r="M46" s="76">
        <v>680</v>
      </c>
      <c r="N46" s="76" t="s">
        <v>23</v>
      </c>
    </row>
    <row r="47" spans="1:14" x14ac:dyDescent="0.25">
      <c r="A47" s="56" t="s">
        <v>147</v>
      </c>
      <c r="B47" s="60" t="s">
        <v>148</v>
      </c>
      <c r="C47" s="56" t="s">
        <v>149</v>
      </c>
      <c r="D47" s="61">
        <v>6230</v>
      </c>
      <c r="E47" s="70" t="s">
        <v>27</v>
      </c>
      <c r="F47" s="56">
        <v>175897</v>
      </c>
      <c r="G47" s="33" t="s">
        <v>28</v>
      </c>
      <c r="H47" s="56">
        <v>39030933</v>
      </c>
      <c r="I47" s="34" t="s">
        <v>20</v>
      </c>
      <c r="J47" s="34" t="s">
        <v>109</v>
      </c>
      <c r="K47" s="33" t="s">
        <v>22</v>
      </c>
      <c r="L47" s="76">
        <v>800</v>
      </c>
      <c r="M47" s="76">
        <v>800</v>
      </c>
      <c r="N47" s="76" t="s">
        <v>23</v>
      </c>
    </row>
    <row r="48" spans="1:14" x14ac:dyDescent="0.25">
      <c r="A48" s="65" t="s">
        <v>150</v>
      </c>
      <c r="B48" s="71" t="s">
        <v>151</v>
      </c>
      <c r="C48" s="72" t="s">
        <v>152</v>
      </c>
      <c r="D48" s="68">
        <v>6257</v>
      </c>
      <c r="E48" s="67" t="s">
        <v>46</v>
      </c>
      <c r="F48" s="68">
        <v>175906</v>
      </c>
      <c r="G48" s="34" t="s">
        <v>28</v>
      </c>
      <c r="H48" s="69">
        <v>39566612</v>
      </c>
      <c r="I48" s="34" t="s">
        <v>20</v>
      </c>
      <c r="J48" s="34" t="s">
        <v>109</v>
      </c>
      <c r="K48" s="34" t="s">
        <v>22</v>
      </c>
      <c r="L48" s="76">
        <v>600</v>
      </c>
      <c r="M48" s="76">
        <v>800</v>
      </c>
      <c r="N48" s="76" t="s">
        <v>23</v>
      </c>
    </row>
    <row r="49" spans="1:14" x14ac:dyDescent="0.25">
      <c r="A49" s="56" t="s">
        <v>153</v>
      </c>
      <c r="B49" s="60" t="s">
        <v>154</v>
      </c>
      <c r="C49" s="56" t="s">
        <v>155</v>
      </c>
      <c r="D49" s="61">
        <v>6258</v>
      </c>
      <c r="E49" s="56" t="s">
        <v>18</v>
      </c>
      <c r="F49" s="56">
        <v>178343</v>
      </c>
      <c r="G49" s="33" t="s">
        <v>28</v>
      </c>
      <c r="H49" s="80"/>
      <c r="I49" s="56" t="s">
        <v>20</v>
      </c>
      <c r="J49" s="78" t="s">
        <v>109</v>
      </c>
      <c r="K49" s="61" t="s">
        <v>22</v>
      </c>
      <c r="L49" s="79">
        <v>580</v>
      </c>
      <c r="M49" s="79">
        <v>650</v>
      </c>
      <c r="N49" s="76" t="s">
        <v>23</v>
      </c>
    </row>
    <row r="50" spans="1:14" x14ac:dyDescent="0.25">
      <c r="A50" s="56" t="s">
        <v>156</v>
      </c>
      <c r="B50" s="60" t="s">
        <v>157</v>
      </c>
      <c r="C50" s="56" t="s">
        <v>155</v>
      </c>
      <c r="D50" s="61">
        <v>6258</v>
      </c>
      <c r="E50" s="56" t="s">
        <v>18</v>
      </c>
      <c r="F50" s="56">
        <v>178344</v>
      </c>
      <c r="G50" s="33" t="s">
        <v>28</v>
      </c>
      <c r="H50" s="80"/>
      <c r="I50" s="56" t="s">
        <v>20</v>
      </c>
      <c r="J50" s="78" t="s">
        <v>109</v>
      </c>
      <c r="K50" s="61" t="s">
        <v>22</v>
      </c>
      <c r="L50" s="79">
        <v>90</v>
      </c>
      <c r="M50" s="79">
        <v>160</v>
      </c>
      <c r="N50" s="76" t="s">
        <v>23</v>
      </c>
    </row>
    <row r="51" spans="1:14" x14ac:dyDescent="0.25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82">
        <f>SUM(L6:L50)</f>
        <v>1222200</v>
      </c>
      <c r="M51" s="82">
        <f>SUM(M6:M50)</f>
        <v>1936170</v>
      </c>
      <c r="N51" s="82">
        <f>SUM(N6:N50)</f>
        <v>133050</v>
      </c>
    </row>
    <row r="52" spans="1:14" x14ac:dyDescent="0.25">
      <c r="B52" s="74"/>
      <c r="C52" s="74"/>
      <c r="D52" s="74"/>
      <c r="E52" s="74"/>
      <c r="F52" s="74"/>
      <c r="G52" s="74"/>
      <c r="H52" s="74"/>
      <c r="I52" s="74"/>
      <c r="J52" s="74"/>
      <c r="K52" s="74"/>
    </row>
    <row r="53" spans="1:14" x14ac:dyDescent="0.25"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4" x14ac:dyDescent="0.25">
      <c r="B54" s="74"/>
      <c r="C54" s="74"/>
      <c r="D54" s="74"/>
      <c r="E54" s="74"/>
      <c r="F54" s="74"/>
      <c r="G54" s="74"/>
      <c r="H54" s="74"/>
      <c r="I54" s="74"/>
      <c r="J54" s="74"/>
      <c r="K54" s="74"/>
    </row>
  </sheetData>
  <mergeCells count="2">
    <mergeCell ref="L5:N5"/>
    <mergeCell ref="A2:C2"/>
  </mergeCells>
  <pageMargins left="0.70866141732283472" right="0.70866141732283472" top="0.74803149606299213" bottom="0.74803149606299213" header="0.31496062992125984" footer="0.31496062992125984"/>
  <pageSetup paperSize="8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 Zwolf</dc:creator>
  <cp:lastModifiedBy>Lucija Zwolf</cp:lastModifiedBy>
  <cp:lastPrinted>2022-08-25T12:09:17Z</cp:lastPrinted>
  <dcterms:created xsi:type="dcterms:W3CDTF">2018-08-24T05:06:38Z</dcterms:created>
  <dcterms:modified xsi:type="dcterms:W3CDTF">2022-08-29T09:06:09Z</dcterms:modified>
</cp:coreProperties>
</file>